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90" windowWidth="17895" windowHeight="1050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K18" i="2" l="1"/>
  <c r="J18" i="2"/>
  <c r="I18" i="2"/>
  <c r="K14" i="2"/>
  <c r="K11" i="2"/>
  <c r="K12" i="2"/>
  <c r="K13" i="2"/>
  <c r="K9" i="2" l="1"/>
  <c r="K10" i="2"/>
  <c r="K16" i="2"/>
  <c r="K17" i="2"/>
  <c r="K8" i="2" l="1"/>
  <c r="K15" i="2"/>
</calcChain>
</file>

<file path=xl/sharedStrings.xml><?xml version="1.0" encoding="utf-8"?>
<sst xmlns="http://schemas.openxmlformats.org/spreadsheetml/2006/main" count="49" uniqueCount="32">
  <si>
    <t>Наименование показателя</t>
  </si>
  <si>
    <t/>
  </si>
  <si>
    <t>001</t>
  </si>
  <si>
    <t>000</t>
  </si>
  <si>
    <t>ВСЕГО РАСХОДОВ:</t>
  </si>
  <si>
    <t xml:space="preserve"> Администрация Унечского района</t>
  </si>
  <si>
    <t>Утверждено решением о бюджете, рублей</t>
  </si>
  <si>
    <t>Утверждено сводной бюджетной росписью, рублей</t>
  </si>
  <si>
    <t>КБК</t>
  </si>
  <si>
    <t>Иные закупки товаров, работ и услуг для обеспечения государственных (муниципальных) нужд</t>
  </si>
  <si>
    <t>Отдел культуры администрации Унечского района Брянской области</t>
  </si>
  <si>
    <t>Субсидии бюджетным учреждениям</t>
  </si>
  <si>
    <t>Отклонение       (+/-), рублей</t>
  </si>
  <si>
    <t>Причины отклонений</t>
  </si>
  <si>
    <t>016</t>
  </si>
  <si>
    <t>Сведения об отклонении бюджетных ассигнований, утвержденных решением Унечского районного Совета народных депутатов от 11.12.2020 года № 6-93 "О бюджете Унечского муниципального района Брянской области на 2021 год и на плановый период 2022 и 2023 годов" (в редакции от 03.03.2021 г. №6-114, 23.04.2021 №6-118), от утвержденных сводной бюджетной росписью по состоянию на 01.07.2021 года</t>
  </si>
  <si>
    <t>001 0502 01554S1270 410</t>
  </si>
  <si>
    <t>Бюджетные инвестиции</t>
  </si>
  <si>
    <t>001 1102 0166184292 240</t>
  </si>
  <si>
    <t>Управление образования администраии Унечского муниципального района</t>
  </si>
  <si>
    <t>002</t>
  </si>
  <si>
    <t>Замена оконных блоков муниципальных образовательных организаций Брянской области</t>
  </si>
  <si>
    <t>002 0701 02016S4860 240</t>
  </si>
  <si>
    <t xml:space="preserve">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</si>
  <si>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002 0702 02016S4860 240</t>
  </si>
  <si>
    <t>002 0702 02012S4860 240</t>
  </si>
  <si>
    <t>016 0801 16013S5871 240</t>
  </si>
  <si>
    <t>016 0801 16013S5870 240</t>
  </si>
  <si>
    <t>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</t>
  </si>
  <si>
    <t>Реализация программ (проектов) инициативного бюджетирования</t>
  </si>
  <si>
    <t>Реализация переданных полномочий по решению отдельных вопросов местного значения поселений в соответствиис заключенными соглашениями по обеспечениюусловий для развития на территории поселения физической культуры.школьного спорта.организации проведения официальных физкультурно-оздоровительных и спортивных мероприятий поселения</t>
  </si>
  <si>
    <t>Софинансирование объектов капитальных вложений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</si>
</sst>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4">
    <xf numFmtId="0" fontId="0" fillId="0" borderId="0" xfId="0"/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7" fillId="0" borderId="1" xfId="1" applyFont="1" applyFill="1">
      <alignment wrapTex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7" fillId="0" borderId="1" xfId="14" applyNumberFormat="1" applyFont="1" applyFill="1" applyProtection="1">
      <alignment horizontal="left" wrapText="1"/>
    </xf>
    <xf numFmtId="0" fontId="7" fillId="0" borderId="1" xfId="1" applyNumberFormat="1" applyFont="1" applyFill="1" applyAlignment="1" applyProtection="1">
      <alignment wrapText="1"/>
    </xf>
    <xf numFmtId="0" fontId="7" fillId="0" borderId="1" xfId="2" applyNumberFormat="1" applyFont="1" applyFill="1" applyAlignment="1" applyProtection="1"/>
    <xf numFmtId="0" fontId="8" fillId="0" borderId="0" xfId="0" applyFont="1" applyFill="1" applyAlignment="1" applyProtection="1">
      <protection locked="0"/>
    </xf>
    <xf numFmtId="0" fontId="7" fillId="0" borderId="1" xfId="14" applyFont="1" applyFill="1">
      <alignment horizontal="left" wrapText="1"/>
    </xf>
    <xf numFmtId="0" fontId="7" fillId="0" borderId="1" xfId="1" applyFont="1" applyFill="1">
      <alignment wrapText="1"/>
    </xf>
    <xf numFmtId="0" fontId="7" fillId="0" borderId="5" xfId="2" applyNumberFormat="1" applyFont="1" applyFill="1" applyBorder="1" applyAlignment="1" applyProtection="1">
      <alignment wrapText="1"/>
    </xf>
    <xf numFmtId="0" fontId="7" fillId="0" borderId="5" xfId="2" applyNumberFormat="1" applyFont="1" applyFill="1" applyBorder="1" applyAlignment="1" applyProtection="1">
      <alignment horizontal="left" wrapText="1"/>
    </xf>
    <xf numFmtId="0" fontId="10" fillId="0" borderId="2" xfId="7" applyNumberFormat="1" applyFont="1" applyFill="1" applyAlignment="1" applyProtection="1">
      <alignment horizontal="left" wrapText="1"/>
    </xf>
    <xf numFmtId="49" fontId="10" fillId="0" borderId="2" xfId="7" applyNumberFormat="1" applyFont="1" applyFill="1" applyAlignment="1" applyProtection="1">
      <alignment horizontal="left" wrapText="1"/>
    </xf>
    <xf numFmtId="0" fontId="9" fillId="0" borderId="2" xfId="7" applyNumberFormat="1" applyFont="1" applyFill="1" applyAlignment="1" applyProtection="1">
      <alignment horizontal="left" wrapText="1"/>
    </xf>
    <xf numFmtId="49" fontId="9" fillId="0" borderId="2" xfId="7" applyNumberFormat="1" applyFont="1" applyFill="1" applyAlignment="1" applyProtection="1">
      <alignment horizontal="left" wrapText="1"/>
    </xf>
    <xf numFmtId="1" fontId="9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left" shrinkToFit="1"/>
    </xf>
    <xf numFmtId="10" fontId="9" fillId="0" borderId="2" xfId="10" applyNumberFormat="1" applyFont="1" applyFill="1" applyAlignment="1" applyProtection="1">
      <alignment horizontal="left" shrinkToFit="1"/>
    </xf>
    <xf numFmtId="1" fontId="10" fillId="0" borderId="2" xfId="8" applyNumberFormat="1" applyFont="1" applyFill="1" applyAlignment="1" applyProtection="1">
      <alignment horizontal="left" shrinkToFit="1"/>
    </xf>
    <xf numFmtId="4" fontId="9" fillId="0" borderId="2" xfId="9" applyNumberFormat="1" applyFont="1" applyFill="1" applyAlignment="1" applyProtection="1">
      <alignment horizontal="center" shrinkToFit="1"/>
    </xf>
    <xf numFmtId="4" fontId="10" fillId="0" borderId="2" xfId="9" applyNumberFormat="1" applyFont="1" applyFill="1" applyAlignment="1" applyProtection="1">
      <alignment horizontal="center" shrinkToFit="1"/>
    </xf>
    <xf numFmtId="4" fontId="9" fillId="0" borderId="2" xfId="12" applyNumberFormat="1" applyFont="1" applyFill="1" applyAlignment="1" applyProtection="1">
      <alignment horizontal="center" shrinkToFit="1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7" fillId="0" borderId="5" xfId="2" applyNumberFormat="1" applyFont="1" applyFill="1" applyBorder="1" applyAlignment="1" applyProtection="1">
      <alignment horizontal="center"/>
    </xf>
    <xf numFmtId="0" fontId="7" fillId="0" borderId="1" xfId="1" applyNumberFormat="1" applyFont="1" applyFill="1" applyProtection="1">
      <alignment wrapText="1"/>
    </xf>
    <xf numFmtId="0" fontId="7" fillId="0" borderId="1" xfId="1" applyFont="1" applyFill="1">
      <alignment wrapText="1"/>
    </xf>
    <xf numFmtId="0" fontId="7" fillId="0" borderId="1" xfId="5" applyNumberFormat="1" applyFont="1" applyFill="1" applyProtection="1">
      <alignment horizontal="right"/>
    </xf>
    <xf numFmtId="0" fontId="7" fillId="0" borderId="1" xfId="5" applyFont="1" applyFill="1">
      <alignment horizontal="right"/>
    </xf>
    <xf numFmtId="0" fontId="9" fillId="0" borderId="1" xfId="1" applyNumberFormat="1" applyFont="1" applyFill="1" applyAlignment="1" applyProtection="1">
      <alignment horizontal="center" wrapText="1"/>
    </xf>
    <xf numFmtId="0" fontId="7" fillId="0" borderId="1" xfId="14" applyNumberFormat="1" applyFont="1" applyFill="1" applyProtection="1">
      <alignment horizontal="left" wrapText="1"/>
    </xf>
    <xf numFmtId="0" fontId="7" fillId="0" borderId="1" xfId="14" applyFont="1" applyFill="1">
      <alignment horizontal="left" wrapText="1"/>
    </xf>
    <xf numFmtId="0" fontId="9" fillId="0" borderId="2" xfId="11" applyNumberFormat="1" applyFont="1" applyFill="1" applyProtection="1">
      <alignment horizontal="left"/>
    </xf>
    <xf numFmtId="0" fontId="9" fillId="0" borderId="2" xfId="11" applyFont="1" applyFill="1">
      <alignment horizontal="left"/>
    </xf>
    <xf numFmtId="0" fontId="7" fillId="0" borderId="2" xfId="6" applyNumberFormat="1" applyFont="1" applyFill="1" applyAlignment="1" applyProtection="1">
      <alignment vertical="center" wrapText="1"/>
    </xf>
    <xf numFmtId="0" fontId="7" fillId="0" borderId="2" xfId="6" applyFont="1" applyFill="1" applyAlignment="1">
      <alignment vertical="center" wrapText="1"/>
    </xf>
    <xf numFmtId="4" fontId="11" fillId="0" borderId="2" xfId="9" applyNumberFormat="1" applyFont="1" applyFill="1" applyAlignment="1" applyProtection="1">
      <alignment horizontal="center" shrinkToFit="1"/>
    </xf>
    <xf numFmtId="0" fontId="9" fillId="0" borderId="5" xfId="2" applyNumberFormat="1" applyFont="1" applyFill="1" applyBorder="1" applyAlignment="1" applyProtection="1">
      <alignment horizontal="left" wrapText="1"/>
    </xf>
    <xf numFmtId="4" fontId="7" fillId="0" borderId="1" xfId="2" applyNumberFormat="1" applyFont="1" applyFill="1" applyProtection="1"/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showGridLines="0" tabSelected="1" zoomScaleNormal="100" zoomScaleSheetLayoutView="100" workbookViewId="0">
      <selection activeCell="A11" sqref="A11"/>
    </sheetView>
  </sheetViews>
  <sheetFormatPr defaultRowHeight="15" outlineLevelRow="7" x14ac:dyDescent="0.25"/>
  <cols>
    <col min="1" max="1" width="40" style="9" customWidth="1"/>
    <col min="2" max="2" width="22.85546875" style="9" bestFit="1" customWidth="1"/>
    <col min="3" max="8" width="9.140625" style="2" hidden="1"/>
    <col min="9" max="9" width="14.7109375" style="2" bestFit="1" customWidth="1"/>
    <col min="10" max="10" width="14.85546875" style="2" customWidth="1"/>
    <col min="11" max="11" width="14" style="2" customWidth="1"/>
    <col min="12" max="13" width="9.140625" style="2" hidden="1"/>
    <col min="14" max="14" width="32.7109375" style="2" customWidth="1"/>
    <col min="15" max="16384" width="9.140625" style="2"/>
  </cols>
  <sheetData>
    <row r="1" spans="1:14" x14ac:dyDescent="0.25">
      <c r="A1" s="30"/>
      <c r="B1" s="30"/>
      <c r="C1" s="31"/>
      <c r="D1" s="31"/>
      <c r="E1" s="31"/>
      <c r="F1" s="31"/>
      <c r="G1" s="31"/>
      <c r="H1" s="31"/>
      <c r="I1" s="31"/>
      <c r="J1" s="31"/>
      <c r="K1" s="11"/>
      <c r="L1" s="1"/>
      <c r="M1" s="1"/>
      <c r="N1" s="1"/>
    </row>
    <row r="2" spans="1:14" ht="54.75" customHeight="1" x14ac:dyDescent="0.25">
      <c r="A2" s="34" t="s">
        <v>15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ht="15.2" customHeight="1" x14ac:dyDescent="0.25">
      <c r="A3" s="7"/>
      <c r="B3" s="7"/>
      <c r="C3" s="3"/>
      <c r="D3" s="3"/>
      <c r="E3" s="3"/>
      <c r="F3" s="3"/>
      <c r="G3" s="3"/>
      <c r="H3" s="3"/>
      <c r="I3" s="3"/>
      <c r="J3" s="3"/>
      <c r="K3" s="11"/>
      <c r="L3" s="1"/>
      <c r="M3" s="1"/>
      <c r="N3" s="1"/>
    </row>
    <row r="4" spans="1:14" ht="15.2" customHeight="1" x14ac:dyDescent="0.25">
      <c r="A4" s="7"/>
      <c r="B4" s="7"/>
      <c r="C4" s="3"/>
      <c r="D4" s="3"/>
      <c r="E4" s="3"/>
      <c r="F4" s="3"/>
      <c r="G4" s="3"/>
      <c r="H4" s="3"/>
      <c r="I4" s="3"/>
      <c r="J4" s="3"/>
      <c r="K4" s="11"/>
      <c r="L4" s="1"/>
      <c r="M4" s="1"/>
      <c r="N4" s="1"/>
    </row>
    <row r="5" spans="1:14" ht="12.75" customHeight="1" x14ac:dyDescent="0.25">
      <c r="A5" s="32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1"/>
    </row>
    <row r="6" spans="1:14" ht="38.25" customHeight="1" x14ac:dyDescent="0.25">
      <c r="A6" s="39" t="s">
        <v>0</v>
      </c>
      <c r="B6" s="27" t="s">
        <v>8</v>
      </c>
      <c r="C6" s="25" t="s">
        <v>1</v>
      </c>
      <c r="D6" s="25" t="s">
        <v>1</v>
      </c>
      <c r="E6" s="25" t="s">
        <v>1</v>
      </c>
      <c r="F6" s="25" t="s">
        <v>1</v>
      </c>
      <c r="G6" s="25" t="s">
        <v>1</v>
      </c>
      <c r="H6" s="25" t="s">
        <v>1</v>
      </c>
      <c r="I6" s="25" t="s">
        <v>6</v>
      </c>
      <c r="J6" s="25" t="s">
        <v>7</v>
      </c>
      <c r="K6" s="27" t="s">
        <v>12</v>
      </c>
      <c r="L6" s="25" t="s">
        <v>1</v>
      </c>
      <c r="M6" s="25" t="s">
        <v>1</v>
      </c>
      <c r="N6" s="29" t="s">
        <v>13</v>
      </c>
    </row>
    <row r="7" spans="1:14" ht="30" customHeight="1" x14ac:dyDescent="0.25">
      <c r="A7" s="40"/>
      <c r="B7" s="28"/>
      <c r="C7" s="26"/>
      <c r="D7" s="26"/>
      <c r="E7" s="26"/>
      <c r="F7" s="26"/>
      <c r="G7" s="26"/>
      <c r="H7" s="26"/>
      <c r="I7" s="26"/>
      <c r="J7" s="26"/>
      <c r="K7" s="28"/>
      <c r="L7" s="26"/>
      <c r="M7" s="26"/>
      <c r="N7" s="29"/>
    </row>
    <row r="8" spans="1:14" x14ac:dyDescent="0.25">
      <c r="A8" s="16" t="s">
        <v>5</v>
      </c>
      <c r="B8" s="17" t="s">
        <v>2</v>
      </c>
      <c r="C8" s="18" t="s">
        <v>3</v>
      </c>
      <c r="D8" s="18"/>
      <c r="E8" s="18"/>
      <c r="F8" s="18"/>
      <c r="G8" s="18"/>
      <c r="H8" s="18"/>
      <c r="I8" s="22">
        <v>193380371.5</v>
      </c>
      <c r="J8" s="22">
        <v>202843075.5</v>
      </c>
      <c r="K8" s="22">
        <f>J8-I8</f>
        <v>9462704</v>
      </c>
      <c r="L8" s="19">
        <v>0</v>
      </c>
      <c r="M8" s="20">
        <v>0</v>
      </c>
      <c r="N8" s="13"/>
    </row>
    <row r="9" spans="1:14" ht="39" outlineLevel="7" x14ac:dyDescent="0.25">
      <c r="A9" s="14" t="s">
        <v>17</v>
      </c>
      <c r="B9" s="15" t="s">
        <v>16</v>
      </c>
      <c r="C9" s="21" t="s">
        <v>3</v>
      </c>
      <c r="D9" s="21"/>
      <c r="E9" s="21"/>
      <c r="F9" s="21"/>
      <c r="G9" s="21"/>
      <c r="H9" s="21"/>
      <c r="I9" s="23">
        <v>18285850</v>
      </c>
      <c r="J9" s="23">
        <v>21922678</v>
      </c>
      <c r="K9" s="23">
        <f t="shared" ref="K9:K17" si="0">J9-I9</f>
        <v>3636828</v>
      </c>
      <c r="L9" s="19">
        <v>0</v>
      </c>
      <c r="M9" s="20">
        <v>0</v>
      </c>
      <c r="N9" s="13" t="s">
        <v>31</v>
      </c>
    </row>
    <row r="10" spans="1:14" ht="153.75" outlineLevel="7" x14ac:dyDescent="0.25">
      <c r="A10" s="14" t="s">
        <v>9</v>
      </c>
      <c r="B10" s="15" t="s">
        <v>18</v>
      </c>
      <c r="C10" s="21" t="s">
        <v>3</v>
      </c>
      <c r="D10" s="21"/>
      <c r="E10" s="21"/>
      <c r="F10" s="21"/>
      <c r="G10" s="21"/>
      <c r="H10" s="21"/>
      <c r="I10" s="23">
        <v>0</v>
      </c>
      <c r="J10" s="23">
        <v>5825876</v>
      </c>
      <c r="K10" s="23">
        <f t="shared" si="0"/>
        <v>5825876</v>
      </c>
      <c r="L10" s="19">
        <v>0</v>
      </c>
      <c r="M10" s="20">
        <v>0</v>
      </c>
      <c r="N10" s="13" t="s">
        <v>30</v>
      </c>
    </row>
    <row r="11" spans="1:14" ht="26.25" outlineLevel="7" x14ac:dyDescent="0.25">
      <c r="A11" s="16" t="s">
        <v>19</v>
      </c>
      <c r="B11" s="17" t="s">
        <v>20</v>
      </c>
      <c r="C11" s="18"/>
      <c r="D11" s="18"/>
      <c r="E11" s="18"/>
      <c r="F11" s="18"/>
      <c r="G11" s="18"/>
      <c r="H11" s="18"/>
      <c r="I11" s="22">
        <v>434218059.5</v>
      </c>
      <c r="J11" s="22">
        <v>452471873.5</v>
      </c>
      <c r="K11" s="41">
        <f t="shared" si="0"/>
        <v>18253814</v>
      </c>
      <c r="L11" s="19"/>
      <c r="M11" s="20"/>
      <c r="N11" s="42"/>
    </row>
    <row r="12" spans="1:14" ht="39" outlineLevel="7" x14ac:dyDescent="0.25">
      <c r="A12" s="14" t="s">
        <v>11</v>
      </c>
      <c r="B12" s="15" t="s">
        <v>22</v>
      </c>
      <c r="C12" s="21"/>
      <c r="D12" s="21"/>
      <c r="E12" s="21"/>
      <c r="F12" s="21"/>
      <c r="G12" s="21"/>
      <c r="H12" s="21"/>
      <c r="I12" s="23">
        <v>0</v>
      </c>
      <c r="J12" s="23">
        <v>4716194.32</v>
      </c>
      <c r="K12" s="23">
        <f t="shared" si="0"/>
        <v>4716194.32</v>
      </c>
      <c r="L12" s="19"/>
      <c r="M12" s="20"/>
      <c r="N12" s="13" t="s">
        <v>21</v>
      </c>
    </row>
    <row r="13" spans="1:14" ht="64.5" outlineLevel="7" x14ac:dyDescent="0.25">
      <c r="A13" s="14" t="s">
        <v>11</v>
      </c>
      <c r="B13" s="15" t="s">
        <v>25</v>
      </c>
      <c r="C13" s="21"/>
      <c r="D13" s="21"/>
      <c r="E13" s="21"/>
      <c r="F13" s="21"/>
      <c r="G13" s="21"/>
      <c r="H13" s="21"/>
      <c r="I13" s="23">
        <v>536170.21</v>
      </c>
      <c r="J13" s="23">
        <v>424170.21</v>
      </c>
      <c r="K13" s="23">
        <f t="shared" si="0"/>
        <v>-111999.99999999994</v>
      </c>
      <c r="L13" s="19"/>
      <c r="M13" s="20"/>
      <c r="N13" s="13" t="s">
        <v>23</v>
      </c>
    </row>
    <row r="14" spans="1:14" ht="39" outlineLevel="7" x14ac:dyDescent="0.25">
      <c r="A14" s="14" t="s">
        <v>11</v>
      </c>
      <c r="B14" s="15" t="s">
        <v>24</v>
      </c>
      <c r="C14" s="21"/>
      <c r="D14" s="21"/>
      <c r="E14" s="21"/>
      <c r="F14" s="21"/>
      <c r="G14" s="21"/>
      <c r="H14" s="21"/>
      <c r="I14" s="23">
        <v>7260468.7599999998</v>
      </c>
      <c r="J14" s="23">
        <v>20910088.440000001</v>
      </c>
      <c r="K14" s="23">
        <f t="shared" si="0"/>
        <v>13649619.680000002</v>
      </c>
      <c r="L14" s="19"/>
      <c r="M14" s="20"/>
      <c r="N14" s="13" t="s">
        <v>21</v>
      </c>
    </row>
    <row r="15" spans="1:14" ht="26.25" x14ac:dyDescent="0.25">
      <c r="A15" s="16" t="s">
        <v>10</v>
      </c>
      <c r="B15" s="17" t="s">
        <v>14</v>
      </c>
      <c r="C15" s="18" t="s">
        <v>3</v>
      </c>
      <c r="D15" s="18"/>
      <c r="E15" s="18"/>
      <c r="F15" s="18"/>
      <c r="G15" s="18"/>
      <c r="H15" s="18"/>
      <c r="I15" s="22">
        <v>86571447</v>
      </c>
      <c r="J15" s="22">
        <v>88780447</v>
      </c>
      <c r="K15" s="22">
        <f t="shared" si="0"/>
        <v>2209000</v>
      </c>
      <c r="L15" s="19">
        <v>0</v>
      </c>
      <c r="M15" s="20">
        <v>0</v>
      </c>
      <c r="N15" s="13"/>
    </row>
    <row r="16" spans="1:14" ht="89.25" customHeight="1" outlineLevel="7" x14ac:dyDescent="0.25">
      <c r="A16" s="14" t="s">
        <v>9</v>
      </c>
      <c r="B16" s="15" t="s">
        <v>26</v>
      </c>
      <c r="C16" s="21" t="s">
        <v>3</v>
      </c>
      <c r="D16" s="21"/>
      <c r="E16" s="21"/>
      <c r="F16" s="21"/>
      <c r="G16" s="21"/>
      <c r="H16" s="21"/>
      <c r="I16" s="23">
        <v>0</v>
      </c>
      <c r="J16" s="23">
        <v>2350000</v>
      </c>
      <c r="K16" s="23">
        <f t="shared" si="0"/>
        <v>2350000</v>
      </c>
      <c r="L16" s="19">
        <v>0</v>
      </c>
      <c r="M16" s="20">
        <v>0</v>
      </c>
      <c r="N16" s="13" t="s">
        <v>28</v>
      </c>
    </row>
    <row r="17" spans="1:14" ht="39" outlineLevel="7" x14ac:dyDescent="0.25">
      <c r="A17" s="14" t="s">
        <v>9</v>
      </c>
      <c r="B17" s="15" t="s">
        <v>27</v>
      </c>
      <c r="C17" s="21" t="s">
        <v>3</v>
      </c>
      <c r="D17" s="21"/>
      <c r="E17" s="21"/>
      <c r="F17" s="21"/>
      <c r="G17" s="21"/>
      <c r="H17" s="21"/>
      <c r="I17" s="23">
        <v>141000</v>
      </c>
      <c r="J17" s="23">
        <v>0</v>
      </c>
      <c r="K17" s="23">
        <f t="shared" si="0"/>
        <v>-141000</v>
      </c>
      <c r="L17" s="19">
        <v>0</v>
      </c>
      <c r="M17" s="20">
        <v>0</v>
      </c>
      <c r="N17" s="13" t="s">
        <v>29</v>
      </c>
    </row>
    <row r="18" spans="1:14" ht="12.75" customHeight="1" x14ac:dyDescent="0.25">
      <c r="A18" s="37" t="s">
        <v>4</v>
      </c>
      <c r="B18" s="37"/>
      <c r="C18" s="38"/>
      <c r="D18" s="38"/>
      <c r="E18" s="38"/>
      <c r="F18" s="38"/>
      <c r="G18" s="38"/>
      <c r="H18" s="38"/>
      <c r="I18" s="24">
        <f>I8+I11+I15</f>
        <v>714169878</v>
      </c>
      <c r="J18" s="24">
        <f>J8+J11+J15</f>
        <v>744095396</v>
      </c>
      <c r="K18" s="24">
        <f>K8+K11+K15</f>
        <v>29925518</v>
      </c>
      <c r="L18" s="4">
        <v>0</v>
      </c>
      <c r="M18" s="5">
        <v>0</v>
      </c>
      <c r="N18" s="12"/>
    </row>
    <row r="19" spans="1:14" ht="12.75" customHeight="1" x14ac:dyDescent="0.25">
      <c r="A19" s="8"/>
      <c r="B19" s="8"/>
      <c r="C19" s="1"/>
      <c r="D19" s="1"/>
      <c r="E19" s="1"/>
      <c r="F19" s="1"/>
      <c r="G19" s="1"/>
      <c r="H19" s="1"/>
      <c r="I19" s="1"/>
      <c r="J19" s="1"/>
      <c r="K19" s="43"/>
      <c r="L19" s="1"/>
      <c r="M19" s="1"/>
      <c r="N19" s="1"/>
    </row>
    <row r="20" spans="1:14" x14ac:dyDescent="0.25">
      <c r="A20" s="35"/>
      <c r="B20" s="35"/>
      <c r="C20" s="36"/>
      <c r="D20" s="36"/>
      <c r="E20" s="36"/>
      <c r="F20" s="36"/>
      <c r="G20" s="36"/>
      <c r="H20" s="36"/>
      <c r="I20" s="36"/>
      <c r="J20" s="36"/>
      <c r="K20" s="10"/>
      <c r="L20" s="6"/>
      <c r="M20" s="6"/>
      <c r="N20" s="1"/>
    </row>
  </sheetData>
  <mergeCells count="19">
    <mergeCell ref="A20:J20"/>
    <mergeCell ref="A18:H18"/>
    <mergeCell ref="I6:I7"/>
    <mergeCell ref="M6:M7"/>
    <mergeCell ref="A6:A7"/>
    <mergeCell ref="C6:C7"/>
    <mergeCell ref="D6:D7"/>
    <mergeCell ref="J6:J7"/>
    <mergeCell ref="E6:E7"/>
    <mergeCell ref="F6:F7"/>
    <mergeCell ref="G6:G7"/>
    <mergeCell ref="H6:H7"/>
    <mergeCell ref="L6:L7"/>
    <mergeCell ref="K6:K7"/>
    <mergeCell ref="B6:B7"/>
    <mergeCell ref="N6:N7"/>
    <mergeCell ref="A1:J1"/>
    <mergeCell ref="A5:M5"/>
    <mergeCell ref="A2:N2"/>
  </mergeCells>
  <pageMargins left="0.19685039370078741" right="0.19685039370078741" top="0.19685039370078741" bottom="0.19685039370078741" header="0.39370078740157483" footer="0.39370078740157483"/>
  <pageSetup paperSize="9" scale="7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1.03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7034BCC-ADA1-4E7B-8563-1127E7D4AC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2021-05-13T12:54:28Z</cp:lastPrinted>
  <dcterms:created xsi:type="dcterms:W3CDTF">2021-04-23T12:19:14Z</dcterms:created>
  <dcterms:modified xsi:type="dcterms:W3CDTF">2021-07-29T11:18:37Z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16_34_37)(4).xlsx</vt:lpwstr>
  </property>
  <property fmtid="{D5CDD505-2E9C-101B-9397-08002B2CF9AE}" pid="4" name="Версия клиента">
    <vt:lpwstr>20.2.28.4020 (.NET 4.0)</vt:lpwstr>
  </property>
  <property fmtid="{D5CDD505-2E9C-101B-9397-08002B2CF9AE}" pid="5" name="Версия базы">
    <vt:lpwstr>20.2.2923.1435879711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